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01"/>
  <workbookPr filterPrivacy="1" defaultThemeVersion="124226"/>
  <xr:revisionPtr revIDLastSave="0" documentId="13_ncr:1_{63D98B35-A455-42B5-8C6C-1E9D56AE95F0}" xr6:coauthVersionLast="47" xr6:coauthVersionMax="47" xr10:uidLastSave="{00000000-0000-0000-0000-000000000000}"/>
  <bookViews>
    <workbookView xWindow="22932" yWindow="-108" windowWidth="23256" windowHeight="12576" xr2:uid="{00000000-000D-0000-FFFF-FFFF00000000}"/>
  </bookViews>
  <sheets>
    <sheet name="Шифр" sheetId="9" r:id="rId1"/>
    <sheet name="ТЗ" sheetId="12" r:id="rId2"/>
    <sheet name="Для кодировки" sheetId="7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8" i="7" l="1"/>
  <c r="C17" i="7" l="1"/>
  <c r="C16" i="7"/>
  <c r="C15" i="7"/>
  <c r="C14" i="7"/>
  <c r="C13" i="7"/>
  <c r="C11" i="7" l="1"/>
  <c r="C20" i="7" l="1"/>
  <c r="B9" i="7" s="1"/>
  <c r="C9" i="7" s="1"/>
  <c r="B8" i="7" l="1"/>
  <c r="C8" i="7" s="1"/>
  <c r="B6" i="7"/>
  <c r="B7" i="7"/>
  <c r="C19" i="7"/>
  <c r="C7" i="7" l="1"/>
  <c r="A2" i="12" l="1"/>
  <c r="C3" i="7" l="1"/>
  <c r="C6" i="7" l="1"/>
</calcChain>
</file>

<file path=xl/sharedStrings.xml><?xml version="1.0" encoding="utf-8"?>
<sst xmlns="http://schemas.openxmlformats.org/spreadsheetml/2006/main" count="114" uniqueCount="101">
  <si>
    <t>Вид РИМ</t>
  </si>
  <si>
    <t>Единица измерения</t>
  </si>
  <si>
    <t>Наименование РИМ</t>
  </si>
  <si>
    <t>Техническое задание</t>
  </si>
  <si>
    <t>Наименование для кодировки РИМ</t>
  </si>
  <si>
    <t>Формат</t>
  </si>
  <si>
    <t>Тип РИМ</t>
  </si>
  <si>
    <t>Наименование</t>
  </si>
  <si>
    <t>Макет</t>
  </si>
  <si>
    <t>Количество символов (до 100)</t>
  </si>
  <si>
    <t>№ пп</t>
  </si>
  <si>
    <t>ТЗ</t>
  </si>
  <si>
    <t>Разработано</t>
  </si>
  <si>
    <t>Согласовано</t>
  </si>
  <si>
    <t>Приложение №</t>
  </si>
  <si>
    <t>к ТЗ</t>
  </si>
  <si>
    <t>СРОК ЭКСПЛУАТАЦИИ КОНСТРУКЦИИ</t>
  </si>
  <si>
    <t>ГАРАНТИЯ</t>
  </si>
  <si>
    <t>ПРИЛОЖЕНИЯ К ТЗ</t>
  </si>
  <si>
    <t xml:space="preserve">Не менее 12 мес. с даты установки в тт. </t>
  </si>
  <si>
    <t>Дата разработки</t>
  </si>
  <si>
    <t>Срок действия ТЗ</t>
  </si>
  <si>
    <t>Группа</t>
  </si>
  <si>
    <t>Подгруппа</t>
  </si>
  <si>
    <t>Реклама внешнее оформление</t>
  </si>
  <si>
    <t>Применение</t>
  </si>
  <si>
    <t xml:space="preserve">Сектор технологий стандартизации </t>
  </si>
  <si>
    <t xml:space="preserve">визуального оформления </t>
  </si>
  <si>
    <t>Бятец Е.В.</t>
  </si>
  <si>
    <t>Директор департамента по запуску</t>
  </si>
  <si>
    <t>Состав/комплектация</t>
  </si>
  <si>
    <t>РИМ</t>
  </si>
  <si>
    <t>№ документа</t>
  </si>
  <si>
    <t>Реклама внутреннее оформление</t>
  </si>
  <si>
    <t>ТЗ №</t>
  </si>
  <si>
    <t>Типоразмер 1
(Т1)</t>
  </si>
  <si>
    <t>Шкарина Е.Н.</t>
  </si>
  <si>
    <t>Ведущий специалист</t>
  </si>
  <si>
    <t>Егиян Ю.С.</t>
  </si>
  <si>
    <t>Материалы/технология</t>
  </si>
  <si>
    <t>МАТЕРИАЛЫ</t>
  </si>
  <si>
    <t>СПОСОБ МОНТАЖА</t>
  </si>
  <si>
    <t>МЕСТО РАЗМЕЩЕНИЯ</t>
  </si>
  <si>
    <t>ДОПОЛНИТЕЛЬНАЯ ИНФОРМАЦИЯ</t>
  </si>
  <si>
    <t>Место размещения</t>
  </si>
  <si>
    <t>Доп инфо</t>
  </si>
  <si>
    <t>Рекомендации по упаковке</t>
  </si>
  <si>
    <t>Упаковка должна обеспечивать целостность и сохранность РИМ при транспортировке.</t>
  </si>
  <si>
    <t xml:space="preserve">Не менее 12 мес. с даты установки в тт. 
</t>
  </si>
  <si>
    <t>Способ монтажа</t>
  </si>
  <si>
    <t>индивидуальный</t>
  </si>
  <si>
    <t>кв.м.</t>
  </si>
  <si>
    <t>ИЗГОТОВЛЕНИЕ РИМ</t>
  </si>
  <si>
    <r>
      <t xml:space="preserve">ПОСТАВКА РИМ </t>
    </r>
    <r>
      <rPr>
        <b/>
        <sz val="10"/>
        <rFont val="Times New Roman"/>
        <family val="1"/>
        <charset val="204"/>
      </rPr>
      <t>в тороговый объект</t>
    </r>
  </si>
  <si>
    <r>
      <t xml:space="preserve">МОНТАЖ РИМ </t>
    </r>
    <r>
      <rPr>
        <b/>
        <sz val="10"/>
        <rFont val="Times New Roman"/>
        <family val="1"/>
        <charset val="204"/>
      </rPr>
      <t>в торговом объекте</t>
    </r>
  </si>
  <si>
    <t>Ответственный - КА по РИМ</t>
  </si>
  <si>
    <t>Срок поставки с учетом монтажа не должен превышать 14 дней</t>
  </si>
  <si>
    <t>Размер</t>
  </si>
  <si>
    <t>Черепков П. В.</t>
  </si>
  <si>
    <t>Директор департамента по эксплуатации</t>
  </si>
  <si>
    <t>Департамент по эксплуатации</t>
  </si>
  <si>
    <t>Малые форматы</t>
  </si>
  <si>
    <t>Управление по стандартам эксплуатации и строительства</t>
  </si>
  <si>
    <t>Зима И.В.</t>
  </si>
  <si>
    <t>Начальник отдела стандартов визуального оформления</t>
  </si>
  <si>
    <t xml:space="preserve">Дирекция по развитию сети, недвижимости и эксплуатации </t>
  </si>
  <si>
    <t>Руководитель направления запуска форматов ММ, МК, МА</t>
  </si>
  <si>
    <t>Департамент по запуску</t>
  </si>
  <si>
    <t xml:space="preserve">1. Наименование для кодировки РИМ </t>
  </si>
  <si>
    <t>бессрочно</t>
  </si>
  <si>
    <t>Короб</t>
  </si>
  <si>
    <t>Крепежные элементы</t>
  </si>
  <si>
    <t>Монтируется с помощью комплекта крепежных элементов к потолочному перекрытию.</t>
  </si>
  <si>
    <t>Вариант 1 (В1)</t>
  </si>
  <si>
    <t>Вариант 2 (В2)</t>
  </si>
  <si>
    <t>Вариант 3 (В3)</t>
  </si>
  <si>
    <t>СБОРКА КОНУСТРУКЦИИ</t>
  </si>
  <si>
    <t xml:space="preserve">Трос 2 мм +зажимы+крепежи для крепления к потолочному перекрытию (подбирается согласно типу потолочного перекрытия). 
1 опуск - длина - 2-4 м (корректировка в зависимости от высоты потолка).
Количество опусков определяется в зависимости от размера короба таким образом, чтобы исключить выгибание материала.
</t>
  </si>
  <si>
    <t>Сборка конструкции</t>
  </si>
  <si>
    <t xml:space="preserve">1. Композит 3 мм.
2. Накатка пленки Orajet 3640 матовая с двух сторон с загибами на торцы.
3. Интерьерная печать, 1440 dpi.
</t>
  </si>
  <si>
    <t>ПВХ+пленка+профиль</t>
  </si>
  <si>
    <t>Подвесной</t>
  </si>
  <si>
    <t>короб</t>
  </si>
  <si>
    <t>Подвесной короб</t>
  </si>
  <si>
    <t>1. Короб
2. Крепежные элементы для монтажа</t>
  </si>
  <si>
    <t>ТЗ-906/21</t>
  </si>
  <si>
    <t>Стандарт</t>
  </si>
  <si>
    <t>композит+пленка</t>
  </si>
  <si>
    <t>композит+пленка+профиль сверху</t>
  </si>
  <si>
    <t>композит+пленка+профиль сверху/снизу</t>
  </si>
  <si>
    <t>Вариант 4 (В4)</t>
  </si>
  <si>
    <t xml:space="preserve">Стыки материала по прямой выполняются с помощью подклейки сегментов пластика с тыльной стороны. На пластик (для стыковки) заранее накатывается пленка с печатью по макету. На углах стыки выполняются с помощью L-образного профиля - профиль приклеивается с внутренней стороны угла. Накатка пленки на лицевую часть угла выполняется цельным сегментом пленки без разрывов (чтобы скрыть стык).
К верхней части пластика монтируется алюминиевый профиль с подвесами без пружин. В профиль дополнительно вставляются сегменты ПВХ для надежной фиксации пластика в профиле с помощью саморезов.
</t>
  </si>
  <si>
    <t>Стыки материала по прямой выполняются с помощью подклейки сегментов композита/пластика с тыльной стороны. На композит/пластик (для стыковки) заранее накатывается пленка с печатью по макету. На углах стыки выполняются с помощью фрезеровки с внутренней стороны, композит загибается на 90°. Накатка пленки на лицевую часть угла выполняется цельным сегментом пленки без разрывов.
В верхней части композита выполняются аккуратные отверстия под крепежные элементы. Расстояния от края до отверстий должны выбираться таким образом, чтобы не происходило разрыва материала в процессе эксплуатации.
Опуски должны выполняться на оптимальном и равном расстоянии от стыков, чтобы не происходимо деформации сегментов композита в месте стыков в процессе эксплуатации.</t>
  </si>
  <si>
    <t xml:space="preserve">Стыки материала по прямой выполняются с помощью подклейки сегментов композита/пластика с тыльной стороны. На композит/пластик (для стыковки) заранее накатывается пленка с печатью по макету. На углах стыки выполняются с помощью фрезеровки с внутренней стороны, композит загибается на 90°. Накатка пленки на лицевую часть угла выполняется цельным сегментом пленки без разрывов.
К верхней и нижней части композита монтируется алюминиевый профиль с подвесами без пружин. В профиль дополнительно вставляются сегменты ПВХ для надежной фиксации композита в профиле с помощью саморезов.
</t>
  </si>
  <si>
    <t xml:space="preserve">Стыки материала по прямой выполняются с помощью подклейки сегментов композита/пластика с тыльной стороны. На композит/пластик (для стыковки) заранее накатывается пленка с печатью по макету. На углах стыки выполняются с помощью фрезеровки с внутренней стороны, композит загибается на 90°. Накатка пленки на лицевую часть угла выполняется цельным сегментом пленки без разрывов.
К верхней части композита монтируется алюминиевый профиль с подвесами без пружин. В профиль дополнительно вставляются сегменты ПВХ для надежной фиксации композита в профиле с помощью саморезов.
</t>
  </si>
  <si>
    <t>Над оборудованием в зоне Кофе-корнер и других зонах.</t>
  </si>
  <si>
    <t>МФ</t>
  </si>
  <si>
    <t>Важно! Адаптация макета короба под необходимые размеры производится силами КА по РИМ.</t>
  </si>
  <si>
    <r>
      <t xml:space="preserve">1. ПВХ 6 мм, плотность не менее 0,55 г/см3.
2. Накатка пленки Orajet 3640 матовая с двух сторон с загибами на торцы.
3. Интерьерная печать, 1440 dpi.
4. Профиль пластиковый L-образный, белый (для углов)
5. Профиль алюминиевый ALU-FRAME с подвесами без пружин (для верхней части), порошковая окраска </t>
    </r>
    <r>
      <rPr>
        <sz val="11"/>
        <color theme="1"/>
        <rFont val="Times New Roman"/>
        <family val="1"/>
        <charset val="204"/>
      </rPr>
      <t>RAL 2</t>
    </r>
    <r>
      <rPr>
        <sz val="11"/>
        <rFont val="Times New Roman"/>
        <family val="1"/>
        <charset val="204"/>
      </rPr>
      <t>008 и др. цвета согласно потребности.</t>
    </r>
  </si>
  <si>
    <t>1. Композит 3 мм.
2. Накатка пленки Orajet 3640 матовая с двух сторон с загибами на торцы
3. Интерьерная печать, 1440 dpi.
4. Профиль алюминиевый ALU-FRAME с подвесами без пружин (для верхней части), порошковая окраска в цвет макета, RAL 2008 и др. цвета согласно потребности.</t>
  </si>
  <si>
    <r>
      <t xml:space="preserve">1. Композит 3 мм.
2. Накатка пленки с одной/двух сторон с загибами на торцы:
</t>
    </r>
    <r>
      <rPr>
        <sz val="11"/>
        <rFont val="Times New Roman"/>
        <family val="1"/>
        <charset val="204"/>
      </rPr>
      <t xml:space="preserve">- Orajet 3640 матовая
- Oracal 641 матовая
Стороны нанесения пленок определяется согласно макета. 
</t>
    </r>
    <r>
      <rPr>
        <sz val="11"/>
        <color theme="1"/>
        <rFont val="Times New Roman"/>
        <family val="1"/>
        <charset val="204"/>
      </rPr>
      <t>3. Интерьерная печать, 1440 dpi, при необходимости, согласно макета.
4. Профиль алюминиевый ALU-FRAME с подвесами без пружин (для верхней и нижней части части), порошковая окраска в цвет макета, RAL 2008 и др. цвета согласно потребности.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</si>
</sst>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 applyNumberFormat="0" applyFill="0" applyBorder="0" applyAlignment="0" applyProtection="0"/>
  </cellStyleXfs>
  <cellXfs count="106">
    <xf numFmtId="0" fontId="0" fillId="0" borderId="0" xfId="0"/>
    <xf numFmtId="0" fontId="4" fillId="0" borderId="1" xfId="0" applyFont="1" applyBorder="1" applyAlignment="1">
      <alignment horizontal="center" vertical="center" readingOrder="1"/>
    </xf>
    <xf numFmtId="0" fontId="5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3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/>
    </xf>
    <xf numFmtId="0" fontId="4" fillId="0" borderId="0" xfId="0" applyFont="1" applyAlignment="1">
      <alignment horizontal="left" vertical="top" wrapText="1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9" fillId="2" borderId="2" xfId="0" applyFont="1" applyFill="1" applyBorder="1" applyAlignment="1">
      <alignment vertical="center" wrapText="1"/>
    </xf>
    <xf numFmtId="0" fontId="4" fillId="0" borderId="0" xfId="0" applyFont="1" applyAlignment="1">
      <alignment horizontal="right"/>
    </xf>
    <xf numFmtId="0" fontId="9" fillId="2" borderId="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/>
    </xf>
    <xf numFmtId="0" fontId="4" fillId="0" borderId="1" xfId="0" applyFont="1" applyBorder="1" applyAlignment="1">
      <alignment horizontal="center"/>
    </xf>
    <xf numFmtId="0" fontId="4" fillId="0" borderId="0" xfId="0" applyFont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8" fillId="2" borderId="3" xfId="0" applyFont="1" applyFill="1" applyBorder="1" applyAlignment="1">
      <alignment horizontal="center" vertical="top" wrapText="1"/>
    </xf>
    <xf numFmtId="0" fontId="8" fillId="3" borderId="6" xfId="0" applyFont="1" applyFill="1" applyBorder="1" applyAlignment="1">
      <alignment horizontal="left" vertical="top" wrapText="1"/>
    </xf>
    <xf numFmtId="0" fontId="8" fillId="2" borderId="6" xfId="0" applyFont="1" applyFill="1" applyBorder="1" applyAlignment="1">
      <alignment vertical="top" wrapText="1"/>
    </xf>
    <xf numFmtId="0" fontId="8" fillId="2" borderId="3" xfId="0" applyFont="1" applyFill="1" applyBorder="1" applyAlignment="1">
      <alignment vertical="top" wrapText="1"/>
    </xf>
    <xf numFmtId="0" fontId="3" fillId="0" borderId="6" xfId="0" applyFont="1" applyBorder="1" applyAlignment="1">
      <alignment vertical="top" wrapText="1"/>
    </xf>
    <xf numFmtId="0" fontId="6" fillId="2" borderId="3" xfId="0" applyFont="1" applyFill="1" applyBorder="1" applyAlignment="1">
      <alignment horizontal="left" vertical="top" wrapText="1"/>
    </xf>
    <xf numFmtId="0" fontId="13" fillId="0" borderId="12" xfId="0" applyFont="1" applyBorder="1" applyAlignment="1">
      <alignment vertical="center" wrapText="1"/>
    </xf>
    <xf numFmtId="0" fontId="10" fillId="0" borderId="0" xfId="0" applyFont="1" applyAlignment="1">
      <alignment horizontal="right" vertical="top" wrapText="1"/>
    </xf>
    <xf numFmtId="0" fontId="11" fillId="0" borderId="0" xfId="0" applyFont="1" applyAlignment="1">
      <alignment vertical="top" wrapText="1"/>
    </xf>
    <xf numFmtId="0" fontId="13" fillId="0" borderId="0" xfId="0" applyFont="1" applyAlignment="1">
      <alignment vertical="center" wrapText="1"/>
    </xf>
    <xf numFmtId="0" fontId="8" fillId="2" borderId="6" xfId="0" applyFont="1" applyFill="1" applyBorder="1" applyAlignment="1">
      <alignment horizontal="left" vertical="top" wrapText="1"/>
    </xf>
    <xf numFmtId="0" fontId="3" fillId="0" borderId="8" xfId="0" applyFont="1" applyBorder="1" applyAlignment="1">
      <alignment vertical="top" wrapText="1"/>
    </xf>
    <xf numFmtId="0" fontId="14" fillId="0" borderId="0" xfId="0" applyFont="1" applyAlignment="1">
      <alignment vertical="center" wrapText="1"/>
    </xf>
    <xf numFmtId="0" fontId="6" fillId="2" borderId="6" xfId="0" applyFont="1" applyFill="1" applyBorder="1" applyAlignment="1">
      <alignment horizontal="left" vertical="top" wrapText="1"/>
    </xf>
    <xf numFmtId="0" fontId="3" fillId="2" borderId="16" xfId="0" applyFont="1" applyFill="1" applyBorder="1" applyAlignment="1">
      <alignment horizontal="left" vertical="top"/>
    </xf>
    <xf numFmtId="0" fontId="8" fillId="0" borderId="6" xfId="0" applyFont="1" applyBorder="1" applyAlignment="1">
      <alignment vertical="top" wrapText="1"/>
    </xf>
    <xf numFmtId="0" fontId="6" fillId="2" borderId="8" xfId="0" applyFont="1" applyFill="1" applyBorder="1" applyAlignment="1">
      <alignment vertical="top" wrapText="1"/>
    </xf>
    <xf numFmtId="0" fontId="12" fillId="0" borderId="0" xfId="0" applyFont="1" applyAlignment="1">
      <alignment vertical="center" wrapText="1"/>
    </xf>
    <xf numFmtId="0" fontId="10" fillId="0" borderId="0" xfId="0" applyFont="1" applyAlignment="1">
      <alignment horizontal="left" vertical="top" wrapText="1"/>
    </xf>
    <xf numFmtId="0" fontId="10" fillId="0" borderId="0" xfId="0" applyFont="1" applyAlignment="1">
      <alignment vertical="top" wrapText="1"/>
    </xf>
    <xf numFmtId="0" fontId="15" fillId="0" borderId="0" xfId="0" applyFont="1" applyAlignment="1">
      <alignment vertical="center" wrapText="1"/>
    </xf>
    <xf numFmtId="0" fontId="12" fillId="0" borderId="17" xfId="0" applyFont="1" applyBorder="1" applyAlignment="1">
      <alignment vertical="center" wrapText="1"/>
    </xf>
    <xf numFmtId="0" fontId="10" fillId="0" borderId="17" xfId="0" applyFont="1" applyBorder="1" applyAlignment="1">
      <alignment vertical="top" wrapText="1"/>
    </xf>
    <xf numFmtId="0" fontId="15" fillId="0" borderId="17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top"/>
    </xf>
    <xf numFmtId="14" fontId="4" fillId="0" borderId="1" xfId="0" applyNumberFormat="1" applyFont="1" applyBorder="1" applyAlignment="1">
      <alignment horizontal="left" vertical="top" wrapText="1"/>
    </xf>
    <xf numFmtId="0" fontId="3" fillId="0" borderId="13" xfId="0" applyFont="1" applyBorder="1" applyAlignment="1">
      <alignment horizontal="left" vertical="top" wrapText="1"/>
    </xf>
    <xf numFmtId="0" fontId="8" fillId="2" borderId="8" xfId="0" applyFont="1" applyFill="1" applyBorder="1" applyAlignment="1">
      <alignment vertical="top" wrapText="1"/>
    </xf>
    <xf numFmtId="0" fontId="8" fillId="2" borderId="18" xfId="0" applyFont="1" applyFill="1" applyBorder="1" applyAlignment="1">
      <alignment vertical="top" wrapText="1"/>
    </xf>
    <xf numFmtId="0" fontId="8" fillId="3" borderId="19" xfId="0" applyFont="1" applyFill="1" applyBorder="1" applyAlignment="1">
      <alignment horizontal="center" vertical="top" wrapText="1"/>
    </xf>
    <xf numFmtId="0" fontId="8" fillId="3" borderId="20" xfId="0" applyFont="1" applyFill="1" applyBorder="1" applyAlignment="1">
      <alignment horizontal="center" vertical="top" wrapText="1"/>
    </xf>
    <xf numFmtId="0" fontId="8" fillId="3" borderId="1" xfId="0" applyFont="1" applyFill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0" fontId="3" fillId="2" borderId="1" xfId="0" applyFont="1" applyFill="1" applyBorder="1" applyAlignment="1">
      <alignment horizontal="left" vertical="top"/>
    </xf>
    <xf numFmtId="0" fontId="4" fillId="0" borderId="1" xfId="0" applyFont="1" applyBorder="1" applyAlignment="1">
      <alignment vertical="top" wrapText="1"/>
    </xf>
    <xf numFmtId="0" fontId="4" fillId="0" borderId="7" xfId="0" applyFont="1" applyBorder="1" applyAlignment="1">
      <alignment vertical="top" wrapText="1"/>
    </xf>
    <xf numFmtId="0" fontId="3" fillId="0" borderId="1" xfId="0" applyFont="1" applyBorder="1" applyAlignment="1">
      <alignment vertical="center" readingOrder="1"/>
    </xf>
    <xf numFmtId="0" fontId="4" fillId="0" borderId="1" xfId="0" applyFont="1" applyBorder="1" applyAlignment="1">
      <alignment horizontal="left" vertical="top" wrapText="1"/>
    </xf>
    <xf numFmtId="14" fontId="4" fillId="0" borderId="1" xfId="0" applyNumberFormat="1" applyFont="1" applyBorder="1" applyAlignment="1">
      <alignment horizontal="left" vertical="top"/>
    </xf>
    <xf numFmtId="0" fontId="7" fillId="0" borderId="24" xfId="0" applyFont="1" applyBorder="1" applyAlignment="1">
      <alignment horizontal="left" vertical="top" wrapText="1"/>
    </xf>
    <xf numFmtId="0" fontId="7" fillId="0" borderId="27" xfId="0" applyFont="1" applyBorder="1" applyAlignment="1">
      <alignment horizontal="left" vertical="top" wrapText="1"/>
    </xf>
    <xf numFmtId="0" fontId="7" fillId="0" borderId="25" xfId="0" applyFont="1" applyBorder="1" applyAlignment="1">
      <alignment horizontal="left" vertical="top" wrapText="1"/>
    </xf>
    <xf numFmtId="0" fontId="7" fillId="0" borderId="28" xfId="0" applyFont="1" applyBorder="1" applyAlignment="1">
      <alignment horizontal="left" vertical="top" wrapText="1"/>
    </xf>
    <xf numFmtId="0" fontId="7" fillId="0" borderId="19" xfId="0" applyFont="1" applyBorder="1" applyAlignment="1">
      <alignment horizontal="left" vertical="top" wrapText="1"/>
    </xf>
    <xf numFmtId="0" fontId="7" fillId="0" borderId="29" xfId="0" applyFont="1" applyBorder="1" applyAlignment="1">
      <alignment horizontal="left" vertical="top" wrapText="1"/>
    </xf>
    <xf numFmtId="0" fontId="7" fillId="0" borderId="30" xfId="0" applyFont="1" applyBorder="1" applyAlignment="1">
      <alignment horizontal="left" vertical="top" wrapText="1"/>
    </xf>
    <xf numFmtId="0" fontId="7" fillId="0" borderId="31" xfId="0" applyFont="1" applyBorder="1" applyAlignment="1">
      <alignment horizontal="left" vertical="top" wrapText="1"/>
    </xf>
    <xf numFmtId="0" fontId="7" fillId="0" borderId="20" xfId="0" applyFont="1" applyBorder="1" applyAlignment="1">
      <alignment horizontal="left" vertical="top" wrapText="1"/>
    </xf>
    <xf numFmtId="0" fontId="4" fillId="0" borderId="9" xfId="0" applyFont="1" applyBorder="1" applyAlignment="1">
      <alignment horizontal="left" vertical="top" wrapText="1"/>
    </xf>
    <xf numFmtId="0" fontId="4" fillId="0" borderId="22" xfId="0" applyFont="1" applyBorder="1" applyAlignment="1">
      <alignment horizontal="left" vertical="top" wrapText="1"/>
    </xf>
    <xf numFmtId="0" fontId="4" fillId="0" borderId="10" xfId="0" applyFont="1" applyBorder="1" applyAlignment="1">
      <alignment horizontal="left" vertical="top" wrapText="1"/>
    </xf>
    <xf numFmtId="0" fontId="2" fillId="0" borderId="9" xfId="2" applyBorder="1" applyAlignment="1">
      <alignment horizontal="left"/>
    </xf>
    <xf numFmtId="0" fontId="2" fillId="0" borderId="22" xfId="2" applyBorder="1" applyAlignment="1">
      <alignment horizontal="left"/>
    </xf>
    <xf numFmtId="0" fontId="2" fillId="0" borderId="10" xfId="2" applyBorder="1" applyAlignment="1">
      <alignment horizontal="left"/>
    </xf>
    <xf numFmtId="0" fontId="8" fillId="2" borderId="1" xfId="0" applyFont="1" applyFill="1" applyBorder="1" applyAlignment="1">
      <alignment horizontal="center" vertical="top" wrapText="1"/>
    </xf>
    <xf numFmtId="0" fontId="8" fillId="2" borderId="2" xfId="0" applyFont="1" applyFill="1" applyBorder="1" applyAlignment="1">
      <alignment horizontal="center" vertical="top" wrapText="1"/>
    </xf>
    <xf numFmtId="0" fontId="8" fillId="2" borderId="7" xfId="0" applyFont="1" applyFill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 wrapText="1"/>
    </xf>
    <xf numFmtId="0" fontId="4" fillId="0" borderId="7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7" fillId="0" borderId="7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0" borderId="21" xfId="0" applyFont="1" applyBorder="1" applyAlignment="1">
      <alignment horizontal="left" vertical="top" wrapText="1"/>
    </xf>
    <xf numFmtId="0" fontId="7" fillId="0" borderId="5" xfId="0" applyFont="1" applyBorder="1" applyAlignment="1">
      <alignment horizontal="left" vertical="top" wrapText="1"/>
    </xf>
    <xf numFmtId="0" fontId="8" fillId="2" borderId="4" xfId="0" applyFont="1" applyFill="1" applyBorder="1" applyAlignment="1">
      <alignment horizontal="center" vertical="top" wrapText="1"/>
    </xf>
    <xf numFmtId="0" fontId="8" fillId="2" borderId="21" xfId="0" applyFont="1" applyFill="1" applyBorder="1" applyAlignment="1">
      <alignment horizontal="center" vertical="top" wrapText="1"/>
    </xf>
    <xf numFmtId="0" fontId="8" fillId="2" borderId="5" xfId="0" applyFont="1" applyFill="1" applyBorder="1" applyAlignment="1">
      <alignment horizontal="center" vertical="top" wrapText="1"/>
    </xf>
    <xf numFmtId="0" fontId="7" fillId="0" borderId="23" xfId="0" applyFont="1" applyBorder="1" applyAlignment="1">
      <alignment horizontal="left" vertical="top" wrapText="1"/>
    </xf>
    <xf numFmtId="0" fontId="7" fillId="0" borderId="1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8" fillId="2" borderId="13" xfId="0" applyFont="1" applyFill="1" applyBorder="1" applyAlignment="1">
      <alignment horizontal="left" vertical="top" wrapText="1"/>
    </xf>
    <xf numFmtId="0" fontId="8" fillId="2" borderId="18" xfId="0" applyFont="1" applyFill="1" applyBorder="1" applyAlignment="1">
      <alignment horizontal="left" vertical="top" wrapText="1"/>
    </xf>
    <xf numFmtId="0" fontId="8" fillId="2" borderId="26" xfId="0" applyFont="1" applyFill="1" applyBorder="1" applyAlignment="1">
      <alignment horizontal="left" vertical="top" wrapText="1"/>
    </xf>
    <xf numFmtId="0" fontId="3" fillId="2" borderId="4" xfId="0" applyFont="1" applyFill="1" applyBorder="1" applyAlignment="1">
      <alignment horizontal="center" vertical="top" wrapText="1"/>
    </xf>
    <xf numFmtId="0" fontId="3" fillId="2" borderId="21" xfId="0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top" wrapText="1"/>
    </xf>
    <xf numFmtId="0" fontId="3" fillId="2" borderId="7" xfId="0" applyFont="1" applyFill="1" applyBorder="1" applyAlignment="1">
      <alignment horizontal="center" vertical="top" wrapText="1"/>
    </xf>
    <xf numFmtId="0" fontId="3" fillId="2" borderId="14" xfId="0" applyFont="1" applyFill="1" applyBorder="1" applyAlignment="1">
      <alignment horizontal="left" vertical="top"/>
    </xf>
    <xf numFmtId="0" fontId="3" fillId="2" borderId="15" xfId="0" applyFont="1" applyFill="1" applyBorder="1" applyAlignment="1">
      <alignment horizontal="left" vertical="top"/>
    </xf>
    <xf numFmtId="0" fontId="3" fillId="2" borderId="16" xfId="0" applyFont="1" applyFill="1" applyBorder="1" applyAlignment="1">
      <alignment horizontal="left" vertical="top"/>
    </xf>
  </cellXfs>
  <cellStyles count="3">
    <cellStyle name="Гиперссылка" xfId="2" builtinId="8"/>
    <cellStyle name="Обычный" xfId="0" builtinId="0"/>
    <cellStyle name="Обычный 2" xfId="1" xr:uid="{00000000-0005-0000-0000-00000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110602</xdr:colOff>
      <xdr:row>5</xdr:row>
      <xdr:rowOff>64321</xdr:rowOff>
    </xdr:from>
    <xdr:to>
      <xdr:col>1</xdr:col>
      <xdr:colOff>1864659</xdr:colOff>
      <xdr:row>5</xdr:row>
      <xdr:rowOff>1290056</xdr:rowOff>
    </xdr:to>
    <xdr:pic>
      <xdr:nvPicPr>
        <xdr:cNvPr id="11" name="Рисунок 10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647614" y="1032509"/>
          <a:ext cx="1754057" cy="1225735"/>
        </a:xfrm>
        <a:prstGeom prst="rect">
          <a:avLst/>
        </a:prstGeom>
      </xdr:spPr>
    </xdr:pic>
    <xdr:clientData/>
  </xdr:twoCellAnchor>
  <xdr:twoCellAnchor>
    <xdr:from>
      <xdr:col>1</xdr:col>
      <xdr:colOff>2026092</xdr:colOff>
      <xdr:row>5</xdr:row>
      <xdr:rowOff>116809</xdr:rowOff>
    </xdr:from>
    <xdr:to>
      <xdr:col>2</xdr:col>
      <xdr:colOff>1602726</xdr:colOff>
      <xdr:row>5</xdr:row>
      <xdr:rowOff>1226259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B347D508-9D5E-4533-8551-E5A36602BF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563104" y="1084997"/>
          <a:ext cx="2445340" cy="1109450"/>
        </a:xfrm>
        <a:prstGeom prst="rect">
          <a:avLst/>
        </a:prstGeom>
        <a:effectLst>
          <a:outerShdw blurRad="63500" sx="102000" sy="102000" algn="ctr" rotWithShape="0">
            <a:prstClr val="black">
              <a:alpha val="40000"/>
            </a:prstClr>
          </a:outerShdw>
        </a:effectLst>
      </xdr:spPr>
    </xdr:pic>
    <xdr:clientData/>
  </xdr:twoCellAnchor>
  <xdr:twoCellAnchor>
    <xdr:from>
      <xdr:col>2</xdr:col>
      <xdr:colOff>1791037</xdr:colOff>
      <xdr:row>5</xdr:row>
      <xdr:rowOff>122193</xdr:rowOff>
    </xdr:from>
    <xdr:to>
      <xdr:col>3</xdr:col>
      <xdr:colOff>1061209</xdr:colOff>
      <xdr:row>5</xdr:row>
      <xdr:rowOff>1234036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D9EABB2D-4B06-440B-A101-A30A4DF51C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196755" y="1090381"/>
          <a:ext cx="2138878" cy="1111843"/>
        </a:xfrm>
        <a:prstGeom prst="rect">
          <a:avLst/>
        </a:prstGeom>
        <a:effectLst>
          <a:outerShdw blurRad="63500" sx="102000" sy="102000" algn="ctr" rotWithShape="0">
            <a:prstClr val="black">
              <a:alpha val="40000"/>
            </a:prstClr>
          </a:outerShdw>
        </a:effectLst>
      </xdr:spPr>
    </xdr:pic>
    <xdr:clientData/>
  </xdr:twoCellAnchor>
  <xdr:twoCellAnchor>
    <xdr:from>
      <xdr:col>3</xdr:col>
      <xdr:colOff>1154570</xdr:colOff>
      <xdr:row>5</xdr:row>
      <xdr:rowOff>117102</xdr:rowOff>
    </xdr:from>
    <xdr:to>
      <xdr:col>4</xdr:col>
      <xdr:colOff>516968</xdr:colOff>
      <xdr:row>5</xdr:row>
      <xdr:rowOff>1233650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80DDE748-995F-4648-8687-E066E3C6AD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9428994" y="1085290"/>
          <a:ext cx="2231103" cy="1116548"/>
        </a:xfrm>
        <a:prstGeom prst="rect">
          <a:avLst/>
        </a:prstGeom>
        <a:effectLst>
          <a:outerShdw blurRad="63500" sx="102000" sy="102000" algn="ctr" rotWithShape="0">
            <a:prstClr val="black">
              <a:alpha val="40000"/>
            </a:prst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8"/>
  <sheetViews>
    <sheetView tabSelected="1" workbookViewId="0">
      <selection activeCell="B1" sqref="B1"/>
    </sheetView>
  </sheetViews>
  <sheetFormatPr defaultColWidth="9.140625" defaultRowHeight="15" x14ac:dyDescent="0.25"/>
  <cols>
    <col min="1" max="1" width="38" style="4" customWidth="1"/>
    <col min="2" max="2" width="43.42578125" style="4" customWidth="1"/>
    <col min="3" max="3" width="55.140625" style="4" customWidth="1"/>
    <col min="4" max="4" width="9.140625" style="4"/>
    <col min="5" max="5" width="0" style="4" hidden="1" customWidth="1"/>
    <col min="6" max="16384" width="9.140625" style="4"/>
  </cols>
  <sheetData>
    <row r="1" spans="1:5" ht="18.75" x14ac:dyDescent="0.25">
      <c r="A1" s="2" t="s">
        <v>3</v>
      </c>
      <c r="B1" s="3"/>
    </row>
    <row r="2" spans="1:5" x14ac:dyDescent="0.25">
      <c r="A2" s="5" t="s">
        <v>32</v>
      </c>
      <c r="B2" s="58" t="s">
        <v>85</v>
      </c>
      <c r="E2" s="4" t="s">
        <v>33</v>
      </c>
    </row>
    <row r="3" spans="1:5" x14ac:dyDescent="0.25">
      <c r="A3" s="5" t="s">
        <v>31</v>
      </c>
      <c r="B3" s="47" t="s">
        <v>83</v>
      </c>
      <c r="E3" s="4" t="s">
        <v>24</v>
      </c>
    </row>
    <row r="4" spans="1:5" x14ac:dyDescent="0.25">
      <c r="A4" s="5" t="s">
        <v>20</v>
      </c>
      <c r="B4" s="60">
        <v>44530</v>
      </c>
    </row>
    <row r="5" spans="1:5" x14ac:dyDescent="0.25">
      <c r="A5" s="5" t="s">
        <v>21</v>
      </c>
      <c r="B5" s="47" t="s">
        <v>69</v>
      </c>
    </row>
    <row r="6" spans="1:5" x14ac:dyDescent="0.25">
      <c r="A6" s="5" t="s">
        <v>5</v>
      </c>
      <c r="B6" s="6" t="s">
        <v>61</v>
      </c>
    </row>
    <row r="7" spans="1:5" x14ac:dyDescent="0.25">
      <c r="A7" s="5" t="s">
        <v>22</v>
      </c>
      <c r="B7" s="6" t="s">
        <v>31</v>
      </c>
    </row>
    <row r="8" spans="1:5" x14ac:dyDescent="0.25">
      <c r="A8" s="5" t="s">
        <v>23</v>
      </c>
      <c r="B8" s="6" t="s">
        <v>33</v>
      </c>
    </row>
    <row r="9" spans="1:5" x14ac:dyDescent="0.25">
      <c r="A9" s="5" t="s">
        <v>25</v>
      </c>
      <c r="B9" s="6" t="s">
        <v>86</v>
      </c>
    </row>
    <row r="13" spans="1:5" ht="15.75" thickBot="1" x14ac:dyDescent="0.3">
      <c r="A13" s="39" t="s">
        <v>12</v>
      </c>
      <c r="B13" s="28"/>
      <c r="C13" s="34" t="s">
        <v>36</v>
      </c>
    </row>
    <row r="14" spans="1:5" x14ac:dyDescent="0.25">
      <c r="A14" s="40"/>
      <c r="B14" s="29"/>
      <c r="C14" s="34" t="s">
        <v>37</v>
      </c>
    </row>
    <row r="15" spans="1:5" x14ac:dyDescent="0.25">
      <c r="A15" s="40"/>
      <c r="B15" s="29"/>
      <c r="C15" s="34" t="s">
        <v>26</v>
      </c>
    </row>
    <row r="16" spans="1:5" x14ac:dyDescent="0.25">
      <c r="A16" s="41"/>
      <c r="B16" s="30"/>
      <c r="C16" s="34" t="s">
        <v>27</v>
      </c>
    </row>
    <row r="17" spans="1:3" x14ac:dyDescent="0.25">
      <c r="A17" s="42"/>
      <c r="B17" s="31"/>
      <c r="C17" s="30"/>
    </row>
    <row r="18" spans="1:3" x14ac:dyDescent="0.25">
      <c r="A18" s="42"/>
      <c r="B18" s="31"/>
      <c r="C18" s="34" t="s">
        <v>62</v>
      </c>
    </row>
    <row r="19" spans="1:3" x14ac:dyDescent="0.25">
      <c r="A19" s="42"/>
      <c r="B19" s="31"/>
      <c r="C19" s="30"/>
    </row>
    <row r="20" spans="1:3" ht="15.75" thickBot="1" x14ac:dyDescent="0.3">
      <c r="A20" s="39" t="s">
        <v>13</v>
      </c>
      <c r="B20" s="28"/>
      <c r="C20" s="34" t="s">
        <v>63</v>
      </c>
    </row>
    <row r="21" spans="1:3" x14ac:dyDescent="0.25">
      <c r="A21" s="41"/>
      <c r="B21" s="31"/>
      <c r="C21" s="34" t="s">
        <v>64</v>
      </c>
    </row>
    <row r="22" spans="1:3" x14ac:dyDescent="0.25">
      <c r="A22" s="42"/>
      <c r="B22" s="31"/>
      <c r="C22" s="30"/>
    </row>
    <row r="23" spans="1:3" x14ac:dyDescent="0.25">
      <c r="A23" s="42"/>
      <c r="B23" s="31"/>
      <c r="C23" s="34" t="s">
        <v>65</v>
      </c>
    </row>
    <row r="24" spans="1:3" x14ac:dyDescent="0.25">
      <c r="A24" s="42"/>
      <c r="B24" s="31"/>
      <c r="C24" s="30"/>
    </row>
    <row r="25" spans="1:3" ht="15.75" thickBot="1" x14ac:dyDescent="0.3">
      <c r="A25" s="39" t="s">
        <v>13</v>
      </c>
      <c r="B25" s="28"/>
      <c r="C25" s="34" t="s">
        <v>38</v>
      </c>
    </row>
    <row r="26" spans="1:3" x14ac:dyDescent="0.25">
      <c r="A26" s="42"/>
      <c r="B26" s="31"/>
      <c r="C26" s="34" t="s">
        <v>66</v>
      </c>
    </row>
    <row r="27" spans="1:3" x14ac:dyDescent="0.25">
      <c r="A27" s="42"/>
      <c r="B27" s="31"/>
      <c r="C27" s="30"/>
    </row>
    <row r="28" spans="1:3" x14ac:dyDescent="0.25">
      <c r="A28" s="42"/>
      <c r="B28" s="31"/>
      <c r="C28" s="34" t="s">
        <v>67</v>
      </c>
    </row>
    <row r="29" spans="1:3" x14ac:dyDescent="0.25">
      <c r="A29" s="42"/>
      <c r="B29" s="31"/>
      <c r="C29" s="30"/>
    </row>
    <row r="30" spans="1:3" ht="15.75" thickBot="1" x14ac:dyDescent="0.3">
      <c r="A30" s="39" t="s">
        <v>13</v>
      </c>
      <c r="B30" s="28"/>
      <c r="C30" s="34" t="s">
        <v>28</v>
      </c>
    </row>
    <row r="31" spans="1:3" x14ac:dyDescent="0.25">
      <c r="A31" s="42"/>
      <c r="B31" s="31"/>
      <c r="C31" s="34" t="s">
        <v>29</v>
      </c>
    </row>
    <row r="32" spans="1:3" x14ac:dyDescent="0.25">
      <c r="A32" s="42"/>
      <c r="B32" s="31"/>
      <c r="C32" s="30"/>
    </row>
    <row r="33" spans="1:3" x14ac:dyDescent="0.25">
      <c r="A33" s="42"/>
      <c r="B33" s="31"/>
      <c r="C33" s="34" t="s">
        <v>67</v>
      </c>
    </row>
    <row r="35" spans="1:3" ht="15.75" thickBot="1" x14ac:dyDescent="0.3">
      <c r="A35" s="43" t="s">
        <v>13</v>
      </c>
      <c r="B35" s="28"/>
      <c r="C35" s="34" t="s">
        <v>58</v>
      </c>
    </row>
    <row r="36" spans="1:3" x14ac:dyDescent="0.25">
      <c r="A36" s="44"/>
      <c r="B36" s="31"/>
      <c r="C36" s="34" t="s">
        <v>59</v>
      </c>
    </row>
    <row r="37" spans="1:3" x14ac:dyDescent="0.25">
      <c r="A37" s="45"/>
      <c r="B37" s="31"/>
      <c r="C37" s="34"/>
    </row>
    <row r="38" spans="1:3" x14ac:dyDescent="0.25">
      <c r="A38" s="45"/>
      <c r="B38" s="31"/>
      <c r="C38" s="34" t="s">
        <v>60</v>
      </c>
    </row>
  </sheetData>
  <dataValidations count="1">
    <dataValidation type="list" allowBlank="1" showInputMessage="1" showErrorMessage="1" sqref="B8" xr:uid="{00000000-0002-0000-0000-000000000000}">
      <formula1>$E$2:$E$3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38"/>
  <sheetViews>
    <sheetView zoomScale="85" zoomScaleNormal="85" workbookViewId="0">
      <selection activeCell="B4" sqref="B4:E4"/>
    </sheetView>
  </sheetViews>
  <sheetFormatPr defaultColWidth="9.140625" defaultRowHeight="15" x14ac:dyDescent="0.25"/>
  <cols>
    <col min="1" max="1" width="38" style="20" customWidth="1"/>
    <col min="2" max="5" width="43" style="20" customWidth="1"/>
    <col min="6" max="6" width="57.5703125" style="20" customWidth="1"/>
    <col min="7" max="7" width="25.7109375" style="20" customWidth="1"/>
    <col min="8" max="8" width="24.85546875" style="20" customWidth="1"/>
    <col min="9" max="9" width="26.7109375" style="20" customWidth="1"/>
    <col min="10" max="10" width="16.85546875" style="20" customWidth="1"/>
    <col min="11" max="11" width="25.7109375" style="20" customWidth="1"/>
    <col min="12" max="12" width="21.28515625" style="20" customWidth="1"/>
    <col min="13" max="13" width="11.140625" style="20" customWidth="1"/>
    <col min="14" max="16384" width="9.140625" style="20"/>
  </cols>
  <sheetData>
    <row r="1" spans="1:5" x14ac:dyDescent="0.25">
      <c r="A1" s="21" t="s">
        <v>34</v>
      </c>
      <c r="B1" s="7"/>
      <c r="C1" s="7"/>
      <c r="D1" s="7"/>
      <c r="E1" s="7"/>
    </row>
    <row r="2" spans="1:5" x14ac:dyDescent="0.25">
      <c r="A2" s="14" t="str">
        <f>Шифр!$B$2</f>
        <v>ТЗ-906/21</v>
      </c>
      <c r="B2" s="7"/>
      <c r="C2" s="7"/>
      <c r="D2" s="7"/>
      <c r="E2" s="7"/>
    </row>
    <row r="3" spans="1:5" ht="15.75" thickBot="1" x14ac:dyDescent="0.3">
      <c r="A3" s="7"/>
      <c r="B3" s="7"/>
      <c r="C3" s="7"/>
      <c r="D3" s="7"/>
      <c r="E3" s="7"/>
    </row>
    <row r="4" spans="1:5" ht="15.75" customHeight="1" x14ac:dyDescent="0.25">
      <c r="A4" s="22" t="s">
        <v>6</v>
      </c>
      <c r="B4" s="97" t="s">
        <v>81</v>
      </c>
      <c r="C4" s="98"/>
      <c r="D4" s="98"/>
      <c r="E4" s="99"/>
    </row>
    <row r="5" spans="1:5" ht="15.75" customHeight="1" x14ac:dyDescent="0.25">
      <c r="A5" s="32" t="s">
        <v>7</v>
      </c>
      <c r="B5" s="100" t="s">
        <v>82</v>
      </c>
      <c r="C5" s="101"/>
      <c r="D5" s="101"/>
      <c r="E5" s="102"/>
    </row>
    <row r="6" spans="1:5" ht="102" customHeight="1" x14ac:dyDescent="0.25">
      <c r="A6" s="32" t="s">
        <v>0</v>
      </c>
      <c r="B6" s="93"/>
      <c r="C6" s="80"/>
      <c r="D6" s="80"/>
      <c r="E6" s="81"/>
    </row>
    <row r="7" spans="1:5" ht="18" customHeight="1" x14ac:dyDescent="0.25">
      <c r="A7" s="23" t="s">
        <v>35</v>
      </c>
      <c r="B7" s="93" t="s">
        <v>50</v>
      </c>
      <c r="C7" s="80"/>
      <c r="D7" s="80"/>
      <c r="E7" s="81"/>
    </row>
    <row r="8" spans="1:5" x14ac:dyDescent="0.25">
      <c r="A8" s="94" t="s">
        <v>39</v>
      </c>
      <c r="B8" s="93" t="s">
        <v>80</v>
      </c>
      <c r="C8" s="80"/>
      <c r="D8" s="80"/>
      <c r="E8" s="81"/>
    </row>
    <row r="9" spans="1:5" x14ac:dyDescent="0.25">
      <c r="A9" s="95"/>
      <c r="B9" s="93" t="s">
        <v>87</v>
      </c>
      <c r="C9" s="80"/>
      <c r="D9" s="80"/>
      <c r="E9" s="81"/>
    </row>
    <row r="10" spans="1:5" x14ac:dyDescent="0.25">
      <c r="A10" s="95"/>
      <c r="B10" s="93" t="s">
        <v>88</v>
      </c>
      <c r="C10" s="80"/>
      <c r="D10" s="80"/>
      <c r="E10" s="81"/>
    </row>
    <row r="11" spans="1:5" x14ac:dyDescent="0.25">
      <c r="A11" s="96"/>
      <c r="B11" s="93" t="s">
        <v>89</v>
      </c>
      <c r="C11" s="80"/>
      <c r="D11" s="80"/>
      <c r="E11" s="81"/>
    </row>
    <row r="12" spans="1:5" ht="33.75" customHeight="1" x14ac:dyDescent="0.25">
      <c r="A12" s="32" t="s">
        <v>30</v>
      </c>
      <c r="B12" s="93" t="s">
        <v>84</v>
      </c>
      <c r="C12" s="80"/>
      <c r="D12" s="80"/>
      <c r="E12" s="81"/>
    </row>
    <row r="13" spans="1:5" ht="15.75" thickBot="1" x14ac:dyDescent="0.3">
      <c r="A13" s="49" t="s">
        <v>1</v>
      </c>
      <c r="B13" s="70" t="s">
        <v>51</v>
      </c>
      <c r="C13" s="71"/>
      <c r="D13" s="71"/>
      <c r="E13" s="72"/>
    </row>
    <row r="14" spans="1:5" ht="15.75" thickBot="1" x14ac:dyDescent="0.3"/>
    <row r="15" spans="1:5" x14ac:dyDescent="0.25">
      <c r="A15" s="25"/>
      <c r="B15" s="88" t="s">
        <v>40</v>
      </c>
      <c r="C15" s="89"/>
      <c r="D15" s="89"/>
      <c r="E15" s="90"/>
    </row>
    <row r="16" spans="1:5" x14ac:dyDescent="0.25">
      <c r="A16" s="50"/>
      <c r="B16" s="51" t="s">
        <v>73</v>
      </c>
      <c r="C16" s="53" t="s">
        <v>74</v>
      </c>
      <c r="D16" s="52" t="s">
        <v>75</v>
      </c>
      <c r="E16" s="52" t="s">
        <v>90</v>
      </c>
    </row>
    <row r="17" spans="1:5" ht="208.5" customHeight="1" x14ac:dyDescent="0.25">
      <c r="A17" s="48" t="s">
        <v>70</v>
      </c>
      <c r="B17" s="54" t="s">
        <v>98</v>
      </c>
      <c r="C17" s="54" t="s">
        <v>79</v>
      </c>
      <c r="D17" s="57" t="s">
        <v>99</v>
      </c>
      <c r="E17" s="57" t="s">
        <v>100</v>
      </c>
    </row>
    <row r="18" spans="1:5" ht="51.75" customHeight="1" x14ac:dyDescent="0.25">
      <c r="A18" s="48" t="s">
        <v>71</v>
      </c>
      <c r="B18" s="83" t="s">
        <v>77</v>
      </c>
      <c r="C18" s="91"/>
      <c r="D18" s="91"/>
      <c r="E18" s="92"/>
    </row>
    <row r="19" spans="1:5" x14ac:dyDescent="0.25">
      <c r="A19" s="24"/>
      <c r="B19" s="76" t="s">
        <v>76</v>
      </c>
      <c r="C19" s="77"/>
      <c r="D19" s="77"/>
      <c r="E19" s="78"/>
    </row>
    <row r="20" spans="1:5" x14ac:dyDescent="0.25">
      <c r="A20" s="50"/>
      <c r="B20" s="51" t="s">
        <v>73</v>
      </c>
      <c r="C20" s="53" t="s">
        <v>74</v>
      </c>
      <c r="D20" s="52" t="s">
        <v>75</v>
      </c>
      <c r="E20" s="52" t="s">
        <v>75</v>
      </c>
    </row>
    <row r="21" spans="1:5" ht="312" customHeight="1" x14ac:dyDescent="0.25">
      <c r="A21" s="48" t="s">
        <v>78</v>
      </c>
      <c r="B21" s="56" t="s">
        <v>91</v>
      </c>
      <c r="C21" s="56" t="s">
        <v>92</v>
      </c>
      <c r="D21" s="57" t="s">
        <v>94</v>
      </c>
      <c r="E21" s="57" t="s">
        <v>93</v>
      </c>
    </row>
    <row r="22" spans="1:5" x14ac:dyDescent="0.25">
      <c r="A22" s="24"/>
      <c r="B22" s="76" t="s">
        <v>41</v>
      </c>
      <c r="C22" s="77"/>
      <c r="D22" s="77"/>
      <c r="E22" s="78"/>
    </row>
    <row r="23" spans="1:5" x14ac:dyDescent="0.25">
      <c r="A23" s="37" t="s">
        <v>49</v>
      </c>
      <c r="B23" s="82" t="s">
        <v>72</v>
      </c>
      <c r="C23" s="83"/>
      <c r="D23" s="83"/>
      <c r="E23" s="84"/>
    </row>
    <row r="24" spans="1:5" x14ac:dyDescent="0.25">
      <c r="A24" s="24"/>
      <c r="B24" s="76" t="s">
        <v>42</v>
      </c>
      <c r="C24" s="77"/>
      <c r="D24" s="77"/>
      <c r="E24" s="78"/>
    </row>
    <row r="25" spans="1:5" x14ac:dyDescent="0.25">
      <c r="A25" s="37" t="s">
        <v>44</v>
      </c>
      <c r="B25" s="82" t="s">
        <v>95</v>
      </c>
      <c r="C25" s="83"/>
      <c r="D25" s="83"/>
      <c r="E25" s="84"/>
    </row>
    <row r="26" spans="1:5" x14ac:dyDescent="0.25">
      <c r="A26" s="24"/>
      <c r="B26" s="76" t="s">
        <v>43</v>
      </c>
      <c r="C26" s="77"/>
      <c r="D26" s="77"/>
      <c r="E26" s="78"/>
    </row>
    <row r="27" spans="1:5" ht="26.45" customHeight="1" x14ac:dyDescent="0.25">
      <c r="A27" s="26" t="s">
        <v>45</v>
      </c>
      <c r="B27" s="79" t="s">
        <v>97</v>
      </c>
      <c r="C27" s="80"/>
      <c r="D27" s="80"/>
      <c r="E27" s="81"/>
    </row>
    <row r="28" spans="1:5" ht="15.75" thickBot="1" x14ac:dyDescent="0.3">
      <c r="A28" s="33" t="s">
        <v>46</v>
      </c>
      <c r="B28" s="70" t="s">
        <v>47</v>
      </c>
      <c r="C28" s="71"/>
      <c r="D28" s="71"/>
      <c r="E28" s="72"/>
    </row>
    <row r="31" spans="1:5" ht="15.75" thickBot="1" x14ac:dyDescent="0.3"/>
    <row r="32" spans="1:5" ht="31.5" x14ac:dyDescent="0.25">
      <c r="A32" s="27" t="s">
        <v>16</v>
      </c>
      <c r="B32" s="85" t="s">
        <v>48</v>
      </c>
      <c r="C32" s="86"/>
      <c r="D32" s="86"/>
      <c r="E32" s="87"/>
    </row>
    <row r="33" spans="1:5" ht="15.75" x14ac:dyDescent="0.25">
      <c r="A33" s="35" t="s">
        <v>17</v>
      </c>
      <c r="B33" s="82" t="s">
        <v>19</v>
      </c>
      <c r="C33" s="83"/>
      <c r="D33" s="83"/>
      <c r="E33" s="84"/>
    </row>
    <row r="34" spans="1:5" ht="15" customHeight="1" x14ac:dyDescent="0.25">
      <c r="A34" s="35" t="s">
        <v>52</v>
      </c>
      <c r="B34" s="61" t="s">
        <v>55</v>
      </c>
      <c r="C34" s="62"/>
      <c r="D34" s="61" t="s">
        <v>56</v>
      </c>
      <c r="E34" s="67"/>
    </row>
    <row r="35" spans="1:5" ht="15" customHeight="1" x14ac:dyDescent="0.25">
      <c r="A35" s="35" t="s">
        <v>53</v>
      </c>
      <c r="B35" s="63"/>
      <c r="C35" s="64"/>
      <c r="D35" s="63"/>
      <c r="E35" s="68"/>
    </row>
    <row r="36" spans="1:5" ht="18" customHeight="1" x14ac:dyDescent="0.25">
      <c r="A36" s="35" t="s">
        <v>54</v>
      </c>
      <c r="B36" s="65"/>
      <c r="C36" s="66"/>
      <c r="D36" s="65"/>
      <c r="E36" s="69"/>
    </row>
    <row r="37" spans="1:5" ht="15.75" customHeight="1" thickBot="1" x14ac:dyDescent="0.3">
      <c r="A37" s="38" t="s">
        <v>18</v>
      </c>
      <c r="B37" s="73" t="s">
        <v>68</v>
      </c>
      <c r="C37" s="74"/>
      <c r="D37" s="74"/>
      <c r="E37" s="75"/>
    </row>
    <row r="38" spans="1:5" x14ac:dyDescent="0.25">
      <c r="A38" s="7"/>
      <c r="B38" s="3"/>
      <c r="C38" s="3"/>
      <c r="D38" s="3"/>
      <c r="E38" s="3"/>
    </row>
  </sheetData>
  <mergeCells count="26">
    <mergeCell ref="A8:A11"/>
    <mergeCell ref="B11:E11"/>
    <mergeCell ref="B4:E4"/>
    <mergeCell ref="B5:E5"/>
    <mergeCell ref="B6:E6"/>
    <mergeCell ref="B12:E12"/>
    <mergeCell ref="B7:E7"/>
    <mergeCell ref="B8:E8"/>
    <mergeCell ref="B9:E9"/>
    <mergeCell ref="B10:E10"/>
    <mergeCell ref="B34:C36"/>
    <mergeCell ref="D34:E36"/>
    <mergeCell ref="B13:E13"/>
    <mergeCell ref="B37:E37"/>
    <mergeCell ref="B24:E24"/>
    <mergeCell ref="B26:E26"/>
    <mergeCell ref="B27:E27"/>
    <mergeCell ref="B25:E25"/>
    <mergeCell ref="B28:E28"/>
    <mergeCell ref="B32:E32"/>
    <mergeCell ref="B33:E33"/>
    <mergeCell ref="B23:E23"/>
    <mergeCell ref="B15:E15"/>
    <mergeCell ref="B22:E22"/>
    <mergeCell ref="B18:E18"/>
    <mergeCell ref="B19:E19"/>
  </mergeCells>
  <hyperlinks>
    <hyperlink ref="B37:E37" location="'Мобайлы ММ'!A1" display="1. Виды мобайлов ММ" xr:uid="{00000000-0004-0000-0100-000000000000}"/>
  </hyperlink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2:C20"/>
  <sheetViews>
    <sheetView zoomScaleNormal="100" workbookViewId="0">
      <selection activeCell="B5" sqref="B5"/>
    </sheetView>
  </sheetViews>
  <sheetFormatPr defaultColWidth="9.140625" defaultRowHeight="15" x14ac:dyDescent="0.25"/>
  <cols>
    <col min="1" max="1" width="12.7109375" style="4" customWidth="1"/>
    <col min="2" max="2" width="64.140625" style="4" customWidth="1"/>
    <col min="3" max="3" width="41.5703125" style="16" customWidth="1"/>
    <col min="4" max="16384" width="9.140625" style="4"/>
  </cols>
  <sheetData>
    <row r="2" spans="1:3" x14ac:dyDescent="0.25">
      <c r="B2" s="8" t="s">
        <v>14</v>
      </c>
      <c r="C2" s="8" t="s">
        <v>15</v>
      </c>
    </row>
    <row r="3" spans="1:3" x14ac:dyDescent="0.25">
      <c r="B3" s="9">
        <v>1</v>
      </c>
      <c r="C3" s="1" t="str">
        <f>Шифр!$B$2</f>
        <v>ТЗ-906/21</v>
      </c>
    </row>
    <row r="4" spans="1:3" x14ac:dyDescent="0.25">
      <c r="C4" s="11"/>
    </row>
    <row r="5" spans="1:3" ht="28.5" customHeight="1" x14ac:dyDescent="0.25">
      <c r="A5" s="10" t="s">
        <v>10</v>
      </c>
      <c r="B5" s="12" t="s">
        <v>4</v>
      </c>
      <c r="C5" s="13" t="s">
        <v>9</v>
      </c>
    </row>
    <row r="6" spans="1:3" x14ac:dyDescent="0.25">
      <c r="A6" s="46">
        <v>1</v>
      </c>
      <c r="B6" s="59" t="str">
        <f>CONCATENATE($C$13," ",$C$14," ",C15," ",$C$20," ",$C$12)</f>
        <v>Подвесной короб ПВХ+пленка+профиль кв.м. МФ</v>
      </c>
      <c r="C6" s="14">
        <f t="shared" ref="C6:C7" si="0">LEN(B6)</f>
        <v>43</v>
      </c>
    </row>
    <row r="7" spans="1:3" x14ac:dyDescent="0.25">
      <c r="A7" s="46">
        <v>2</v>
      </c>
      <c r="B7" s="59" t="str">
        <f>CONCATENATE($C$13," ",$C$14," ",C16," ",$C$20," ",$C$12)</f>
        <v>Подвесной короб композит+пленка кв.м. МФ</v>
      </c>
      <c r="C7" s="14">
        <f t="shared" si="0"/>
        <v>40</v>
      </c>
    </row>
    <row r="8" spans="1:3" x14ac:dyDescent="0.25">
      <c r="A8" s="46">
        <v>3</v>
      </c>
      <c r="B8" s="59" t="str">
        <f>CONCATENATE($C$13," ",$C$14," ",C17," ",$C$20," ",$C$12)</f>
        <v>Подвесной короб композит+пленка+профиль сверху кв.м. МФ</v>
      </c>
      <c r="C8" s="14">
        <f t="shared" ref="C8:C9" si="1">LEN(B8)</f>
        <v>55</v>
      </c>
    </row>
    <row r="9" spans="1:3" x14ac:dyDescent="0.25">
      <c r="A9" s="46">
        <v>4</v>
      </c>
      <c r="B9" s="6" t="str">
        <f>CONCATENATE($C$13," ",$C$14," ",C18," ",$C$20," ",$C$12)</f>
        <v>Подвесной короб композит+пленка+профиль сверху/снизу кв.м. МФ</v>
      </c>
      <c r="C9" s="46">
        <f t="shared" si="1"/>
        <v>61</v>
      </c>
    </row>
    <row r="10" spans="1:3" x14ac:dyDescent="0.25">
      <c r="B10" s="15"/>
    </row>
    <row r="11" spans="1:3" x14ac:dyDescent="0.25">
      <c r="B11" s="17" t="s">
        <v>11</v>
      </c>
      <c r="C11" s="1" t="str">
        <f>Шифр!$B$2</f>
        <v>ТЗ-906/21</v>
      </c>
    </row>
    <row r="12" spans="1:3" x14ac:dyDescent="0.25">
      <c r="B12" s="18" t="s">
        <v>5</v>
      </c>
      <c r="C12" s="19" t="s">
        <v>96</v>
      </c>
    </row>
    <row r="13" spans="1:3" x14ac:dyDescent="0.25">
      <c r="B13" s="18" t="s">
        <v>2</v>
      </c>
      <c r="C13" s="19" t="str">
        <f>ТЗ!B4</f>
        <v>Подвесной</v>
      </c>
    </row>
    <row r="14" spans="1:3" x14ac:dyDescent="0.25">
      <c r="B14" s="18" t="s">
        <v>8</v>
      </c>
      <c r="C14" s="19" t="str">
        <f>ТЗ!B5</f>
        <v>короб</v>
      </c>
    </row>
    <row r="15" spans="1:3" x14ac:dyDescent="0.25">
      <c r="B15" s="103" t="s">
        <v>39</v>
      </c>
      <c r="C15" s="19" t="str">
        <f>ТЗ!$B$8</f>
        <v>ПВХ+пленка+профиль</v>
      </c>
    </row>
    <row r="16" spans="1:3" x14ac:dyDescent="0.25">
      <c r="B16" s="104"/>
      <c r="C16" s="19" t="str">
        <f>ТЗ!$B$9</f>
        <v>композит+пленка</v>
      </c>
    </row>
    <row r="17" spans="2:3" x14ac:dyDescent="0.25">
      <c r="B17" s="104"/>
      <c r="C17" s="19" t="str">
        <f>ТЗ!$B$10</f>
        <v>композит+пленка+профиль сверху</v>
      </c>
    </row>
    <row r="18" spans="2:3" x14ac:dyDescent="0.25">
      <c r="B18" s="105"/>
      <c r="C18" s="19" t="str">
        <f>ТЗ!$B$11</f>
        <v>композит+пленка+профиль сверху/снизу</v>
      </c>
    </row>
    <row r="19" spans="2:3" x14ac:dyDescent="0.25">
      <c r="B19" s="36" t="s">
        <v>57</v>
      </c>
      <c r="C19" s="19" t="str">
        <f>ТЗ!$B$7</f>
        <v>индивидуальный</v>
      </c>
    </row>
    <row r="20" spans="2:3" x14ac:dyDescent="0.25">
      <c r="B20" s="55" t="s">
        <v>1</v>
      </c>
      <c r="C20" s="19" t="str">
        <f>ТЗ!$B$13</f>
        <v>кв.м.</v>
      </c>
    </row>
  </sheetData>
  <mergeCells count="1">
    <mergeCell ref="B15:B18"/>
  </mergeCells>
  <pageMargins left="0.19685039370078741" right="0.31496062992125984" top="0.35433070866141736" bottom="0.15748031496062992" header="0.31496062992125984" footer="0.31496062992125984"/>
  <pageSetup paperSize="9" scale="8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Шифр</vt:lpstr>
      <vt:lpstr>ТЗ</vt:lpstr>
      <vt:lpstr>Для кодировки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2023-09-25T07:55:13Z</dcterms:modified>
</cp:coreProperties>
</file>